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Pol!$A$1:$H$74</definedName>
    <definedName name="_xlnm.Print_Area" localSheetId="0">Stavba!$A$1:$J$51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P64" i="12"/>
  <c r="F39" i="1" s="1"/>
  <c r="Q64" i="12"/>
  <c r="G39" i="1" s="1"/>
  <c r="G40" s="1"/>
  <c r="G9" i="12"/>
  <c r="G12"/>
  <c r="G14"/>
  <c r="G16"/>
  <c r="G18"/>
  <c r="G20"/>
  <c r="G23"/>
  <c r="G25"/>
  <c r="G27"/>
  <c r="G30"/>
  <c r="G32"/>
  <c r="G34"/>
  <c r="G36"/>
  <c r="G38"/>
  <c r="G40"/>
  <c r="G42"/>
  <c r="G44"/>
  <c r="G46"/>
  <c r="G48"/>
  <c r="G50"/>
  <c r="G52"/>
  <c r="G55"/>
  <c r="G57"/>
  <c r="G59"/>
  <c r="G61"/>
  <c r="I20" i="1"/>
  <c r="I19"/>
  <c r="I18"/>
  <c r="I17"/>
  <c r="G27"/>
  <c r="J28"/>
  <c r="J26"/>
  <c r="G38"/>
  <c r="F38"/>
  <c r="H32"/>
  <c r="J23"/>
  <c r="J24"/>
  <c r="J25"/>
  <c r="J27"/>
  <c r="E24"/>
  <c r="E26"/>
  <c r="F40" l="1"/>
  <c r="G24" s="1"/>
  <c r="H39"/>
  <c r="H40" s="1"/>
  <c r="G28"/>
  <c r="G54" i="12"/>
  <c r="I50" i="1" s="1"/>
  <c r="G11" i="12"/>
  <c r="I48" i="1" s="1"/>
  <c r="G22" i="12"/>
  <c r="I49" i="1" s="1"/>
  <c r="G8" i="12"/>
  <c r="I39" i="1"/>
  <c r="I40" s="1"/>
  <c r="J39" s="1"/>
  <c r="J40" s="1"/>
  <c r="I47" l="1"/>
  <c r="G64" i="12"/>
  <c r="I51" i="1" l="1"/>
  <c r="I16"/>
  <c r="I21" s="1"/>
  <c r="G25" s="1"/>
  <c r="G26" l="1"/>
  <c r="G29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<sst xmlns="http://schemas.openxmlformats.org/spreadsheetml/2006/main" count="308" uniqueCount="159">
  <si>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</si>
  <si>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</si>
  <si>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</si>
  <si>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</si>
  <si>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</si>
  <si>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</si>
  <si>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</si>
  <si>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</si>
  <si>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</si>
  <si>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</si>
  <si>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</si>
  <si>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</si>
  <si>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</si>
  <si>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</si>
  <si>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</si>
  <si>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</si>
  <si>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</si>
  <si>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</si>
  <si>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</si>
  <si>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</si>
  <si>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</si>
  <si>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</si>
  <si>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</si>
  <si>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</si>
  <si>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</si>
  <si>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</si>
  <si>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</si>
  <si>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</si>
  <si>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</si>
  <si>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</si>
  <si>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</si>
  <si>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</si>
  <si>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</si>
  <si>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</si>
  <si>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</si>
  <si>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</si>
  <si>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</si>
  <si>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</si>
  <si>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</si>
  <si>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</si>
  <si>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SPORTOVNÍ AREÁL ZŠ JANA BABÁKA IO 100 - Příprava území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</si>
  <si>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</si>
  <si>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</si>
  <si>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</si>
  <si>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</si>
  <si>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</si>
  <si>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</si>
  <si>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</si>
  <si>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1</t>
  </si>
  <si>
    <t>Zemní práce</t>
  </si>
  <si>
    <t>96</t>
  </si>
  <si>
    <t>Bourání konstrukcí</t>
  </si>
  <si>
    <t>97</t>
  </si>
  <si>
    <t>Prorážení otvorů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</si>
  <si>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</si>
  <si>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</si>
  <si>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</si>
  <si>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</si>
  <si>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</si>
  <si>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</si>
  <si>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</si>
  <si>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</si>
  <si>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</si>
  <si>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</si>
  <si>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</si>
  <si>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</si>
  <si>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</si>
  <si>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</si>
  <si>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</si>
  <si>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</si>
  <si>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</si>
  <si>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</si>
  <si>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0.1</t>
  </si>
  <si>
    <t>Vytyčení a ochrana rozvodů a zařízení IS a profesí</t>
  </si>
  <si>
    <t>kus</t>
  </si>
  <si>
    <t>POL1_0</t>
  </si>
  <si>
    <t>1*1</t>
  </si>
  <si>
    <t>VV</t>
  </si>
  <si>
    <t>112100012RA0</t>
  </si>
  <si>
    <t>Kácení stromů 40-50 cm, naložení a odvoz do 1 km</t>
  </si>
  <si>
    <t>POL2_0</t>
  </si>
  <si>
    <t>121101103R00</t>
  </si>
  <si>
    <t>Sejmutí ornice s přemístěním přes 100 do 250 m</t>
  </si>
  <si>
    <t>m3</t>
  </si>
  <si>
    <t>ornice:0,2*6116,4</t>
  </si>
  <si>
    <t>162301102R00</t>
  </si>
  <si>
    <t>Vodorovné přemístění výkopku z hor.1-4 do 1000 m</t>
  </si>
  <si>
    <t>ornice na skládku:1223,28*1</t>
  </si>
  <si>
    <t>162701109R00</t>
  </si>
  <si>
    <t>Příplatek k vod. přemístění hor.1-4 za další 1 km</t>
  </si>
  <si>
    <t>ornice na skládku:1223,28*10</t>
  </si>
  <si>
    <t>199000001R00</t>
  </si>
  <si>
    <t>Poplatek za skládku - ornice</t>
  </si>
  <si>
    <t>113108410R00</t>
  </si>
  <si>
    <t>Odstranění asfaltové vrstvy pl.nad 50 m2, tl.10 cm</t>
  </si>
  <si>
    <t>m2</t>
  </si>
  <si>
    <t>asfaltové plochy:3808,4*1</t>
  </si>
  <si>
    <t>113106121R00</t>
  </si>
  <si>
    <t>Rozebrání dlažeb z betonových dlaždic na sucho</t>
  </si>
  <si>
    <t>dlážděné plochy:9,69*1</t>
  </si>
  <si>
    <t>113107620R00</t>
  </si>
  <si>
    <t>Odstranění podkladu nad 50 m2,kam.drcené tl.20 cm</t>
  </si>
  <si>
    <t>965082941R00</t>
  </si>
  <si>
    <t>Odstranění násypu tl. nad 20 cm jakékoliv plochy</t>
  </si>
  <si>
    <t>pískové doskočiště skoku do dálky:0,4*27</t>
  </si>
  <si>
    <t>113201111R00</t>
  </si>
  <si>
    <t>Vytrhání obrubníků chodníkových a parkových</t>
  </si>
  <si>
    <t>m</t>
  </si>
  <si>
    <t>rozběh a doskočiště skoku do dálky:61,9+23,2</t>
  </si>
  <si>
    <t>96.1</t>
  </si>
  <si>
    <t>Demontáž fotbalových branek,ocelových, vč. patek,kotvení,doplňky,detaily</t>
  </si>
  <si>
    <t>1+1</t>
  </si>
  <si>
    <t>96.2</t>
  </si>
  <si>
    <t>Demontáž sloupků na tenis a volejbal, vč. patek,kotvení,doplňky,detaily</t>
  </si>
  <si>
    <t>3+3</t>
  </si>
  <si>
    <t>96.3</t>
  </si>
  <si>
    <t>Demontáž basketbalových košů, vč. patek,kotvení,doplňky,detaily</t>
  </si>
  <si>
    <t>96.4</t>
  </si>
  <si>
    <t>Demontáž venkovních laviček, vč. patek,kotvení,doplňky,detaily</t>
  </si>
  <si>
    <t>3*1</t>
  </si>
  <si>
    <t>96.5</t>
  </si>
  <si>
    <t>Demontáž venkovních herních prvků, vč. patek,kotvení,doplňky,detaily</t>
  </si>
  <si>
    <t>2+3</t>
  </si>
  <si>
    <t>96.6</t>
  </si>
  <si>
    <t>Demontáž venkovních odpadkových košů, vč. patek,kotvení,doplňky,detaily</t>
  </si>
  <si>
    <t>96.7</t>
  </si>
  <si>
    <t>Demontáž venkovních stojanů na kola, vč. patek,kotvení,doplňky,detaily</t>
  </si>
  <si>
    <t>96.8</t>
  </si>
  <si>
    <t>Demontáž odrazového prkna pro skok do dálky,š.1,0m, vč. kotvení,doplňky,detaily</t>
  </si>
  <si>
    <t>96.9</t>
  </si>
  <si>
    <t>Demontáž oplocení rámového H do 2 m, ocelového,ocelové sloupky,patky,kotvení,doplňky</t>
  </si>
  <si>
    <t>ocelové oplocení:236,6+30,9</t>
  </si>
  <si>
    <t>96.10</t>
  </si>
  <si>
    <t>Demontáž oplocení panelového,beton.sloupky,v.do 2m, cihelná výplň,patky,kotvení,doplňky</t>
  </si>
  <si>
    <t>86,2*1</t>
  </si>
  <si>
    <t>979081111R00</t>
  </si>
  <si>
    <t>Odvoz suti a vybour. hmot na skládku do 1 km</t>
  </si>
  <si>
    <t>t</t>
  </si>
  <si>
    <t>2704,49*1</t>
  </si>
  <si>
    <t>979081121R00</t>
  </si>
  <si>
    <t>Příplatek k odvozu za každý další 1 km</t>
  </si>
  <si>
    <t>2704,49*10</t>
  </si>
  <si>
    <t>979999995R00</t>
  </si>
  <si>
    <t>Poplatek za recyklaci asfalt (skup.170302)</t>
  </si>
  <si>
    <t>živice:879,74*1</t>
  </si>
  <si>
    <t>979999998R00</t>
  </si>
  <si>
    <t>Poplatek za skládku suti 5% příměsí</t>
  </si>
  <si>
    <t>2704,49-879,74</t>
  </si>
  <si>
    <t/>
  </si>
  <si>
    <t>SUM</t>
  </si>
  <si>
    <t>Poznámky uchazeče k zadání</t>
  </si>
  <si>
    <t>POPUZIV</t>
  </si>
  <si>
    <t>END</t>
  </si>
  <si>
    <t>SPORTOVNÍ AREÁL ZŠ JANA BABÁKA</t>
  </si>
  <si>
    <t xml:space="preserve"> IO 100 - Příprava území</t>
  </si>
  <si>
    <t>Arch. stav. část</t>
  </si>
  <si>
    <t>RTS_I/2022</t>
  </si>
  <si>
    <t>vlastní</t>
  </si>
  <si>
    <t>Položkový soupis prací, dodávek a služeb</t>
  </si>
</sst>
</file>

<file path=xl/styles.xml><?xml version="1.0" encoding="utf-8"?>
<styleSheet xmlns="http://schemas.openxmlformats.org/spreadsheetml/2006/main">
  <fonts count="18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0" fontId="0" fillId="2" borderId="50" xfId="0" applyFill="1" applyBorder="1"/>
    <xf numFmtId="0" fontId="0" fillId="2" borderId="52" xfId="0" applyFill="1" applyBorder="1" applyAlignment="1">
      <alignment vertical="top"/>
    </xf>
    <xf numFmtId="49" fontId="0" fillId="2" borderId="52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9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51" xfId="0" applyFill="1" applyBorder="1" applyAlignment="1">
      <alignment horizontal="center" wrapText="1"/>
    </xf>
    <xf numFmtId="0" fontId="0" fillId="2" borderId="49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9" xfId="0" applyFill="1" applyBorder="1" applyAlignment="1">
      <alignment horizontal="center" vertical="top" shrinkToFit="1"/>
    </xf>
    <xf numFmtId="0" fontId="16" fillId="0" borderId="39" xfId="0" applyFont="1" applyBorder="1" applyAlignment="1">
      <alignment horizontal="center" vertical="top" shrinkToFit="1"/>
    </xf>
    <xf numFmtId="4" fontId="0" fillId="2" borderId="43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7" fillId="0" borderId="39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3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3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8" xfId="0" applyFill="1" applyBorder="1" applyAlignment="1">
      <alignment horizontal="center" vertical="top" shrinkToFit="1"/>
    </xf>
    <xf numFmtId="0" fontId="17" fillId="0" borderId="38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0" borderId="45" xfId="0" applyFont="1" applyBorder="1" applyAlignment="1">
      <alignment vertical="top"/>
    </xf>
    <xf numFmtId="49" fontId="0" fillId="0" borderId="41" xfId="0" applyNumberFormat="1" applyBorder="1" applyAlignment="1">
      <alignment vertical="top"/>
    </xf>
    <xf numFmtId="0" fontId="0" fillId="2" borderId="46" xfId="0" applyFill="1" applyBorder="1" applyAlignment="1">
      <alignment vertical="top"/>
    </xf>
    <xf numFmtId="49" fontId="0" fillId="2" borderId="43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3" xfId="0" applyFont="1" applyBorder="1" applyAlignment="1">
      <alignment horizontal="center" vertical="top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" fontId="13" fillId="0" borderId="22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2" fontId="12" fillId="2" borderId="7" xfId="0" applyNumberFormat="1" applyFont="1" applyFill="1" applyBorder="1" applyAlignment="1">
      <alignment horizontal="right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4"/>
  <sheetViews>
    <sheetView showGridLines="0" tabSelected="1" view="pageBreakPreview" topLeftCell="B1" zoomScale="75" zoomScaleNormal="100" zoomScaleSheetLayoutView="75" workbookViewId="0">
      <selection activeCell="M20" sqref="M20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1" t="s">
        <v>34</v>
      </c>
      <c r="B1" s="214" t="s">
        <v>158</v>
      </c>
      <c r="C1" s="215"/>
      <c r="D1" s="215"/>
      <c r="E1" s="215"/>
      <c r="F1" s="215"/>
      <c r="G1" s="215"/>
      <c r="H1" s="215"/>
      <c r="I1" s="215"/>
      <c r="J1" s="216"/>
    </row>
    <row r="2" spans="1:15" ht="23.25" customHeight="1">
      <c r="A2" s="4"/>
      <c r="B2" s="79" t="s">
        <v>36</v>
      </c>
      <c r="C2" s="80"/>
      <c r="D2" s="200" t="s">
        <v>153</v>
      </c>
      <c r="E2" s="201"/>
      <c r="F2" s="201"/>
      <c r="G2" s="201"/>
      <c r="H2" s="201"/>
      <c r="I2" s="201"/>
      <c r="J2" s="202"/>
      <c r="O2" s="2"/>
    </row>
    <row r="3" spans="1:15" ht="23.25" customHeight="1">
      <c r="A3" s="4"/>
      <c r="B3" s="81" t="s">
        <v>38</v>
      </c>
      <c r="C3" s="82"/>
      <c r="D3" s="205" t="s">
        <v>154</v>
      </c>
      <c r="E3" s="206"/>
      <c r="F3" s="206"/>
      <c r="G3" s="206"/>
      <c r="H3" s="206"/>
      <c r="I3" s="206"/>
      <c r="J3" s="207"/>
    </row>
    <row r="4" spans="1:15" ht="23.25" customHeight="1">
      <c r="A4" s="4"/>
      <c r="B4" s="83" t="s">
        <v>39</v>
      </c>
      <c r="C4" s="84"/>
      <c r="D4" s="208" t="s">
        <v>155</v>
      </c>
      <c r="E4" s="209"/>
      <c r="F4" s="209"/>
      <c r="G4" s="209"/>
      <c r="H4" s="209"/>
      <c r="I4" s="209"/>
      <c r="J4" s="210"/>
    </row>
    <row r="5" spans="1:15" ht="24" customHeight="1">
      <c r="A5" s="4"/>
      <c r="B5" s="45" t="s">
        <v>21</v>
      </c>
      <c r="C5" s="5"/>
      <c r="D5" s="85"/>
      <c r="E5" s="25"/>
      <c r="F5" s="25"/>
      <c r="G5" s="25"/>
      <c r="H5" s="27" t="s">
        <v>31</v>
      </c>
      <c r="I5" s="85"/>
      <c r="J5" s="11"/>
    </row>
    <row r="6" spans="1:15" ht="15.75" customHeight="1">
      <c r="A6" s="4"/>
      <c r="B6" s="39"/>
      <c r="C6" s="25"/>
      <c r="D6" s="85"/>
      <c r="E6" s="25"/>
      <c r="F6" s="25"/>
      <c r="G6" s="25"/>
      <c r="H6" s="27" t="s">
        <v>32</v>
      </c>
      <c r="I6" s="85"/>
      <c r="J6" s="11"/>
    </row>
    <row r="7" spans="1:15" ht="15.75" customHeight="1">
      <c r="A7" s="4"/>
      <c r="B7" s="40"/>
      <c r="C7" s="86"/>
      <c r="D7" s="78"/>
      <c r="E7" s="32"/>
      <c r="F7" s="32"/>
      <c r="G7" s="32"/>
      <c r="H7" s="34"/>
      <c r="I7" s="32"/>
      <c r="J7" s="49"/>
    </row>
    <row r="8" spans="1:15" ht="24" hidden="1" customHeight="1">
      <c r="A8" s="4"/>
      <c r="B8" s="45" t="s">
        <v>19</v>
      </c>
      <c r="C8" s="5"/>
      <c r="D8" s="33"/>
      <c r="E8" s="5"/>
      <c r="F8" s="5"/>
      <c r="G8" s="43"/>
      <c r="H8" s="27" t="s">
        <v>31</v>
      </c>
      <c r="I8" s="31"/>
      <c r="J8" s="11"/>
    </row>
    <row r="9" spans="1:15" ht="15.75" hidden="1" customHeight="1">
      <c r="A9" s="4"/>
      <c r="B9" s="4"/>
      <c r="C9" s="5"/>
      <c r="D9" s="33"/>
      <c r="E9" s="5"/>
      <c r="F9" s="5"/>
      <c r="G9" s="43"/>
      <c r="H9" s="27" t="s">
        <v>32</v>
      </c>
      <c r="I9" s="31"/>
      <c r="J9" s="11"/>
    </row>
    <row r="10" spans="1:15" ht="15.75" hidden="1" customHeight="1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>
      <c r="A11" s="4"/>
      <c r="B11" s="45" t="s">
        <v>18</v>
      </c>
      <c r="C11" s="5"/>
      <c r="D11" s="224"/>
      <c r="E11" s="224"/>
      <c r="F11" s="224"/>
      <c r="G11" s="224"/>
      <c r="H11" s="27" t="s">
        <v>31</v>
      </c>
      <c r="I11" s="88"/>
      <c r="J11" s="11"/>
    </row>
    <row r="12" spans="1:15" ht="15.75" customHeight="1">
      <c r="A12" s="4"/>
      <c r="B12" s="39"/>
      <c r="C12" s="25"/>
      <c r="D12" s="229"/>
      <c r="E12" s="229"/>
      <c r="F12" s="229"/>
      <c r="G12" s="229"/>
      <c r="H12" s="27" t="s">
        <v>32</v>
      </c>
      <c r="I12" s="88"/>
      <c r="J12" s="11"/>
    </row>
    <row r="13" spans="1:15" ht="15.75" customHeight="1">
      <c r="A13" s="4"/>
      <c r="B13" s="40"/>
      <c r="C13" s="87"/>
      <c r="D13" s="230"/>
      <c r="E13" s="230"/>
      <c r="F13" s="230"/>
      <c r="G13" s="230"/>
      <c r="H13" s="28"/>
      <c r="I13" s="32"/>
      <c r="J13" s="49"/>
    </row>
    <row r="14" spans="1:15" ht="24" hidden="1" customHeight="1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>
      <c r="A15" s="4"/>
      <c r="B15" s="50" t="s">
        <v>29</v>
      </c>
      <c r="C15" s="70"/>
      <c r="D15" s="51"/>
      <c r="E15" s="204"/>
      <c r="F15" s="204"/>
      <c r="G15" s="227"/>
      <c r="H15" s="227"/>
      <c r="I15" s="227" t="s">
        <v>28</v>
      </c>
      <c r="J15" s="228"/>
    </row>
    <row r="16" spans="1:15" ht="23.25" customHeight="1">
      <c r="A16" s="134" t="s">
        <v>23</v>
      </c>
      <c r="B16" s="135" t="s">
        <v>23</v>
      </c>
      <c r="C16" s="56"/>
      <c r="D16" s="57"/>
      <c r="E16" s="196"/>
      <c r="F16" s="203"/>
      <c r="G16" s="196"/>
      <c r="H16" s="203"/>
      <c r="I16" s="196">
        <f>SUMIF(F47:F50,A16,I47:I50)+SUMIF(F47:F50,"PSU",I47:I50)</f>
        <v>0</v>
      </c>
      <c r="J16" s="197"/>
    </row>
    <row r="17" spans="1:10" ht="23.25" customHeight="1">
      <c r="A17" s="134" t="s">
        <v>24</v>
      </c>
      <c r="B17" s="135" t="s">
        <v>24</v>
      </c>
      <c r="C17" s="56"/>
      <c r="D17" s="57"/>
      <c r="E17" s="196"/>
      <c r="F17" s="203"/>
      <c r="G17" s="196"/>
      <c r="H17" s="203"/>
      <c r="I17" s="196">
        <f>SUMIF(F47:F50,A17,I47:I50)</f>
        <v>0</v>
      </c>
      <c r="J17" s="197"/>
    </row>
    <row r="18" spans="1:10" ht="23.25" customHeight="1">
      <c r="A18" s="134" t="s">
        <v>25</v>
      </c>
      <c r="B18" s="135" t="s">
        <v>25</v>
      </c>
      <c r="C18" s="56"/>
      <c r="D18" s="57"/>
      <c r="E18" s="196"/>
      <c r="F18" s="203"/>
      <c r="G18" s="196"/>
      <c r="H18" s="203"/>
      <c r="I18" s="196">
        <f>SUMIF(F47:F50,A18,I47:I50)</f>
        <v>0</v>
      </c>
      <c r="J18" s="197"/>
    </row>
    <row r="19" spans="1:10" ht="23.25" customHeight="1">
      <c r="A19" s="134" t="s">
        <v>54</v>
      </c>
      <c r="B19" s="135" t="s">
        <v>26</v>
      </c>
      <c r="C19" s="56"/>
      <c r="D19" s="57"/>
      <c r="E19" s="196"/>
      <c r="F19" s="203"/>
      <c r="G19" s="196"/>
      <c r="H19" s="203"/>
      <c r="I19" s="196">
        <f>SUMIF(F47:F50,A19,I47:I50)</f>
        <v>0</v>
      </c>
      <c r="J19" s="197"/>
    </row>
    <row r="20" spans="1:10" ht="23.25" customHeight="1">
      <c r="A20" s="134" t="s">
        <v>55</v>
      </c>
      <c r="B20" s="135" t="s">
        <v>27</v>
      </c>
      <c r="C20" s="56"/>
      <c r="D20" s="57"/>
      <c r="E20" s="196"/>
      <c r="F20" s="203"/>
      <c r="G20" s="196"/>
      <c r="H20" s="203"/>
      <c r="I20" s="196">
        <f>SUMIF(F47:F50,A20,I47:I50)</f>
        <v>0</v>
      </c>
      <c r="J20" s="197"/>
    </row>
    <row r="21" spans="1:10" ht="23.25" customHeight="1">
      <c r="A21" s="4"/>
      <c r="B21" s="72" t="s">
        <v>28</v>
      </c>
      <c r="C21" s="73"/>
      <c r="D21" s="74"/>
      <c r="E21" s="198"/>
      <c r="F21" s="223"/>
      <c r="G21" s="198"/>
      <c r="H21" s="223"/>
      <c r="I21" s="198">
        <f>SUM(I16:J20)</f>
        <v>0</v>
      </c>
      <c r="J21" s="199"/>
    </row>
    <row r="22" spans="1:10" ht="33" customHeight="1">
      <c r="A22" s="4"/>
      <c r="B22" s="63" t="s">
        <v>30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>
      <c r="A23" s="4"/>
      <c r="B23" s="55" t="s">
        <v>11</v>
      </c>
      <c r="C23" s="56"/>
      <c r="D23" s="57"/>
      <c r="E23" s="58">
        <v>15</v>
      </c>
      <c r="F23" s="59" t="s">
        <v>0</v>
      </c>
      <c r="G23" s="221">
        <v>0</v>
      </c>
      <c r="H23" s="222"/>
      <c r="I23" s="222"/>
      <c r="J23" s="60" t="str">
        <f t="shared" ref="J23:J28" si="0">Mena</f>
        <v>CZK</v>
      </c>
    </row>
    <row r="24" spans="1:10" ht="23.25" customHeight="1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25">
        <f>ZakladDPHSni*SazbaDPH1/100</f>
        <v>0</v>
      </c>
      <c r="H24" s="226"/>
      <c r="I24" s="226"/>
      <c r="J24" s="60" t="str">
        <f t="shared" si="0"/>
        <v>CZK</v>
      </c>
    </row>
    <row r="25" spans="1:10" ht="23.25" customHeight="1">
      <c r="A25" s="4"/>
      <c r="B25" s="55" t="s">
        <v>13</v>
      </c>
      <c r="C25" s="56"/>
      <c r="D25" s="57"/>
      <c r="E25" s="58">
        <v>21</v>
      </c>
      <c r="F25" s="59" t="s">
        <v>0</v>
      </c>
      <c r="G25" s="221">
        <f>I21</f>
        <v>0</v>
      </c>
      <c r="H25" s="222"/>
      <c r="I25" s="222"/>
      <c r="J25" s="60" t="str">
        <f t="shared" si="0"/>
        <v>CZK</v>
      </c>
    </row>
    <row r="26" spans="1:10" ht="23.25" customHeight="1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17">
        <f>ZakladDPHZakl*SazbaDPH2/100</f>
        <v>0</v>
      </c>
      <c r="H26" s="218"/>
      <c r="I26" s="218"/>
      <c r="J26" s="54" t="str">
        <f t="shared" si="0"/>
        <v>CZK</v>
      </c>
    </row>
    <row r="27" spans="1:10" ht="23.25" customHeight="1" thickBot="1">
      <c r="A27" s="4"/>
      <c r="B27" s="46" t="s">
        <v>4</v>
      </c>
      <c r="C27" s="20"/>
      <c r="D27" s="23"/>
      <c r="E27" s="20"/>
      <c r="F27" s="21"/>
      <c r="G27" s="219">
        <f>0</f>
        <v>0</v>
      </c>
      <c r="H27" s="219"/>
      <c r="I27" s="219"/>
      <c r="J27" s="61" t="str">
        <f t="shared" si="0"/>
        <v>CZK</v>
      </c>
    </row>
    <row r="28" spans="1:10" ht="27.75" hidden="1" customHeight="1" thickBot="1">
      <c r="A28" s="4"/>
      <c r="B28" s="106" t="s">
        <v>22</v>
      </c>
      <c r="C28" s="107"/>
      <c r="D28" s="107"/>
      <c r="E28" s="108"/>
      <c r="F28" s="109"/>
      <c r="G28" s="240" t="e">
        <f>ZakladDPHSniVypocet+ZakladDPHZaklVypocet</f>
        <v>#REF!</v>
      </c>
      <c r="H28" s="240"/>
      <c r="I28" s="240"/>
      <c r="J28" s="110" t="str">
        <f t="shared" si="0"/>
        <v>CZK</v>
      </c>
    </row>
    <row r="29" spans="1:10" ht="27.75" customHeight="1" thickBot="1">
      <c r="A29" s="4"/>
      <c r="B29" s="106" t="s">
        <v>33</v>
      </c>
      <c r="C29" s="111"/>
      <c r="D29" s="111"/>
      <c r="E29" s="111"/>
      <c r="F29" s="111"/>
      <c r="G29" s="220">
        <f>ZakladDPHSni+DPHSni+ZakladDPHZakl+DPHZakl+Zaokrouhleni</f>
        <v>0</v>
      </c>
      <c r="H29" s="220"/>
      <c r="I29" s="220"/>
      <c r="J29" s="112" t="s">
        <v>43</v>
      </c>
    </row>
    <row r="30" spans="1:10" ht="12.75" customHeight="1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44656</v>
      </c>
      <c r="I32" s="37"/>
      <c r="J32" s="12"/>
    </row>
    <row r="33" spans="1:10" ht="47.25" customHeight="1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>
      <c r="A34" s="29"/>
      <c r="B34" s="29"/>
      <c r="C34" s="30"/>
      <c r="D34" s="231"/>
      <c r="E34" s="231"/>
      <c r="F34" s="30"/>
      <c r="G34" s="231"/>
      <c r="H34" s="231"/>
      <c r="I34" s="231"/>
      <c r="J34" s="36"/>
    </row>
    <row r="35" spans="1:10" ht="12.75" customHeight="1">
      <c r="A35" s="4"/>
      <c r="B35" s="4"/>
      <c r="C35" s="5"/>
      <c r="D35" s="232" t="s">
        <v>2</v>
      </c>
      <c r="E35" s="232"/>
      <c r="F35" s="5"/>
      <c r="G35" s="43"/>
      <c r="H35" s="13" t="s">
        <v>3</v>
      </c>
      <c r="I35" s="43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5" t="s">
        <v>15</v>
      </c>
      <c r="C37" s="3"/>
      <c r="D37" s="3"/>
      <c r="E37" s="3"/>
      <c r="F37" s="98"/>
      <c r="G37" s="98"/>
      <c r="H37" s="98"/>
      <c r="I37" s="98"/>
      <c r="J37" s="3"/>
    </row>
    <row r="38" spans="1:10" ht="25.5" hidden="1" customHeight="1">
      <c r="A38" s="90" t="s">
        <v>35</v>
      </c>
      <c r="B38" s="92" t="s">
        <v>16</v>
      </c>
      <c r="C38" s="93" t="s">
        <v>5</v>
      </c>
      <c r="D38" s="94"/>
      <c r="E38" s="94"/>
      <c r="F38" s="99" t="str">
        <f>B23</f>
        <v>Základ pro sníženou DPH</v>
      </c>
      <c r="G38" s="99" t="str">
        <f>B25</f>
        <v>Základ pro základní DPH</v>
      </c>
      <c r="H38" s="100" t="s">
        <v>17</v>
      </c>
      <c r="I38" s="100" t="s">
        <v>1</v>
      </c>
      <c r="J38" s="95" t="s">
        <v>0</v>
      </c>
    </row>
    <row r="39" spans="1:10" ht="25.5" hidden="1" customHeight="1">
      <c r="A39" s="90">
        <v>1</v>
      </c>
      <c r="B39" s="96" t="s">
        <v>41</v>
      </c>
      <c r="C39" s="241" t="s">
        <v>40</v>
      </c>
      <c r="D39" s="242"/>
      <c r="E39" s="242"/>
      <c r="F39" s="101" t="e">
        <f>Pol!P64</f>
        <v>#REF!</v>
      </c>
      <c r="G39" s="102" t="e">
        <f>Pol!Q64</f>
        <v>#REF!</v>
      </c>
      <c r="H39" s="103" t="e">
        <f>(F39*SazbaDPH1/100)+(G39*SazbaDPH2/100)</f>
        <v>#REF!</v>
      </c>
      <c r="I39" s="103" t="e">
        <f>F39+G39+H39</f>
        <v>#REF!</v>
      </c>
      <c r="J39" s="97" t="e">
        <f>IF(CenaCelkemVypocet=0,"",I39/CenaCelkemVypocet*100)</f>
        <v>#REF!</v>
      </c>
    </row>
    <row r="40" spans="1:10" ht="25.5" hidden="1" customHeight="1">
      <c r="A40" s="90"/>
      <c r="B40" s="243" t="s">
        <v>42</v>
      </c>
      <c r="C40" s="244"/>
      <c r="D40" s="244"/>
      <c r="E40" s="245"/>
      <c r="F40" s="104" t="e">
        <f>SUMIF(A39:A39,"=1",F39:F39)</f>
        <v>#REF!</v>
      </c>
      <c r="G40" s="105" t="e">
        <f>SUMIF(A39:A39,"=1",G39:G39)</f>
        <v>#REF!</v>
      </c>
      <c r="H40" s="105" t="e">
        <f>SUMIF(A39:A39,"=1",H39:H39)</f>
        <v>#REF!</v>
      </c>
      <c r="I40" s="105" t="e">
        <f>SUMIF(A39:A39,"=1",I39:I39)</f>
        <v>#REF!</v>
      </c>
      <c r="J40" s="91" t="e">
        <f>SUMIF(A39:A39,"=1",J39:J39)</f>
        <v>#REF!</v>
      </c>
    </row>
    <row r="44" spans="1:10" ht="15.75">
      <c r="B44" s="113" t="s">
        <v>44</v>
      </c>
    </row>
    <row r="46" spans="1:10" ht="25.5" customHeight="1">
      <c r="A46" s="114"/>
      <c r="B46" s="118" t="s">
        <v>16</v>
      </c>
      <c r="C46" s="118" t="s">
        <v>5</v>
      </c>
      <c r="D46" s="119"/>
      <c r="E46" s="119"/>
      <c r="F46" s="122" t="s">
        <v>45</v>
      </c>
      <c r="G46" s="122"/>
      <c r="H46" s="122"/>
      <c r="I46" s="246" t="s">
        <v>28</v>
      </c>
      <c r="J46" s="246"/>
    </row>
    <row r="47" spans="1:10" ht="25.5" customHeight="1">
      <c r="A47" s="115"/>
      <c r="B47" s="123" t="s">
        <v>46</v>
      </c>
      <c r="C47" s="212" t="s">
        <v>47</v>
      </c>
      <c r="D47" s="213"/>
      <c r="E47" s="213"/>
      <c r="F47" s="125" t="s">
        <v>23</v>
      </c>
      <c r="G47" s="126"/>
      <c r="H47" s="126"/>
      <c r="I47" s="211">
        <f>Pol!G8</f>
        <v>0</v>
      </c>
      <c r="J47" s="211"/>
    </row>
    <row r="48" spans="1:10" ht="25.5" customHeight="1">
      <c r="A48" s="115"/>
      <c r="B48" s="117" t="s">
        <v>48</v>
      </c>
      <c r="C48" s="235" t="s">
        <v>49</v>
      </c>
      <c r="D48" s="236"/>
      <c r="E48" s="236"/>
      <c r="F48" s="127" t="s">
        <v>23</v>
      </c>
      <c r="G48" s="128"/>
      <c r="H48" s="128"/>
      <c r="I48" s="234">
        <f>Pol!G11</f>
        <v>0</v>
      </c>
      <c r="J48" s="234"/>
    </row>
    <row r="49" spans="1:10" ht="25.5" customHeight="1">
      <c r="A49" s="115"/>
      <c r="B49" s="117" t="s">
        <v>50</v>
      </c>
      <c r="C49" s="235" t="s">
        <v>51</v>
      </c>
      <c r="D49" s="236"/>
      <c r="E49" s="236"/>
      <c r="F49" s="127" t="s">
        <v>23</v>
      </c>
      <c r="G49" s="128"/>
      <c r="H49" s="128"/>
      <c r="I49" s="234">
        <f>Pol!G22</f>
        <v>0</v>
      </c>
      <c r="J49" s="234"/>
    </row>
    <row r="50" spans="1:10" ht="25.5" customHeight="1">
      <c r="A50" s="115"/>
      <c r="B50" s="124" t="s">
        <v>52</v>
      </c>
      <c r="C50" s="238" t="s">
        <v>53</v>
      </c>
      <c r="D50" s="239"/>
      <c r="E50" s="239"/>
      <c r="F50" s="129" t="s">
        <v>23</v>
      </c>
      <c r="G50" s="130"/>
      <c r="H50" s="130"/>
      <c r="I50" s="237">
        <f>Pol!G54</f>
        <v>0</v>
      </c>
      <c r="J50" s="237"/>
    </row>
    <row r="51" spans="1:10" ht="25.5" customHeight="1">
      <c r="A51" s="116"/>
      <c r="B51" s="120" t="s">
        <v>1</v>
      </c>
      <c r="C51" s="120"/>
      <c r="D51" s="121"/>
      <c r="E51" s="121"/>
      <c r="F51" s="131"/>
      <c r="G51" s="132"/>
      <c r="H51" s="132"/>
      <c r="I51" s="233">
        <f>SUM(I47:I50)</f>
        <v>0</v>
      </c>
      <c r="J51" s="233"/>
    </row>
    <row r="52" spans="1:10">
      <c r="F52" s="133"/>
      <c r="G52" s="89"/>
      <c r="H52" s="133"/>
      <c r="I52" s="89"/>
      <c r="J52" s="89"/>
    </row>
    <row r="53" spans="1:10">
      <c r="F53" s="133"/>
      <c r="G53" s="89"/>
      <c r="H53" s="133"/>
      <c r="I53" s="89"/>
      <c r="J53" s="89"/>
    </row>
    <row r="54" spans="1:10">
      <c r="F54" s="133"/>
      <c r="G54" s="89"/>
      <c r="H54" s="133"/>
      <c r="I54" s="89"/>
      <c r="J54" s="89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C39:E39"/>
    <mergeCell ref="B40:E40"/>
    <mergeCell ref="I46:J46"/>
    <mergeCell ref="I51:J51"/>
    <mergeCell ref="I48:J48"/>
    <mergeCell ref="C48:E48"/>
    <mergeCell ref="I49:J49"/>
    <mergeCell ref="C49:E49"/>
    <mergeCell ref="I50:J50"/>
    <mergeCell ref="C50:E50"/>
    <mergeCell ref="D12:G12"/>
    <mergeCell ref="D13:G13"/>
    <mergeCell ref="D34:E34"/>
    <mergeCell ref="D35:E35"/>
    <mergeCell ref="G19:H19"/>
    <mergeCell ref="G20:H20"/>
    <mergeCell ref="G34:I34"/>
    <mergeCell ref="G28:I28"/>
    <mergeCell ref="I47:J47"/>
    <mergeCell ref="C47:E47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D4:J4"/>
    <mergeCell ref="G15:H15"/>
    <mergeCell ref="I15:J15"/>
    <mergeCell ref="E16:F1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47" t="s">
        <v>6</v>
      </c>
      <c r="B1" s="247"/>
      <c r="C1" s="248"/>
      <c r="D1" s="247"/>
      <c r="E1" s="247"/>
      <c r="F1" s="247"/>
      <c r="G1" s="247"/>
    </row>
    <row r="2" spans="1:7" ht="24.95" customHeight="1">
      <c r="A2" s="77" t="s">
        <v>37</v>
      </c>
      <c r="B2" s="76"/>
      <c r="C2" s="249"/>
      <c r="D2" s="249"/>
      <c r="E2" s="249"/>
      <c r="F2" s="249"/>
      <c r="G2" s="250"/>
    </row>
    <row r="3" spans="1:7" ht="24.95" hidden="1" customHeight="1">
      <c r="A3" s="77" t="s">
        <v>7</v>
      </c>
      <c r="B3" s="76"/>
      <c r="C3" s="249"/>
      <c r="D3" s="249"/>
      <c r="E3" s="249"/>
      <c r="F3" s="249"/>
      <c r="G3" s="250"/>
    </row>
    <row r="4" spans="1:7" ht="24.95" hidden="1" customHeight="1">
      <c r="A4" s="77" t="s">
        <v>8</v>
      </c>
      <c r="B4" s="76"/>
      <c r="C4" s="249"/>
      <c r="D4" s="249"/>
      <c r="E4" s="249"/>
      <c r="F4" s="249"/>
      <c r="G4" s="250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74"/>
  <sheetViews>
    <sheetView view="pageBreakPreview" zoomScale="60" zoomScaleNormal="100" workbookViewId="0">
      <selection activeCell="K50" sqref="K50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4" customWidth="1"/>
    <col min="5" max="5" width="10.5703125" style="133" customWidth="1"/>
    <col min="6" max="6" width="9.85546875" customWidth="1"/>
    <col min="7" max="7" width="12.7109375" customWidth="1"/>
    <col min="8" max="8" width="9.140625" style="164" customWidth="1"/>
    <col min="16" max="26" width="0" hidden="1" customWidth="1"/>
  </cols>
  <sheetData>
    <row r="1" spans="1:47" ht="15.75" customHeight="1">
      <c r="A1" s="263" t="s">
        <v>158</v>
      </c>
      <c r="B1" s="263"/>
      <c r="C1" s="263"/>
      <c r="D1" s="263"/>
      <c r="E1" s="263"/>
      <c r="F1" s="263"/>
      <c r="G1" s="263"/>
      <c r="R1" t="s">
        <v>57</v>
      </c>
    </row>
    <row r="2" spans="1:47" ht="24.95" customHeight="1">
      <c r="A2" s="184" t="s">
        <v>56</v>
      </c>
      <c r="B2" s="185"/>
      <c r="C2" s="264" t="s">
        <v>153</v>
      </c>
      <c r="D2" s="265"/>
      <c r="E2" s="265"/>
      <c r="F2" s="265"/>
      <c r="G2" s="266"/>
      <c r="R2" t="s">
        <v>58</v>
      </c>
    </row>
    <row r="3" spans="1:47" ht="24.95" customHeight="1">
      <c r="A3" s="186" t="s">
        <v>7</v>
      </c>
      <c r="B3" s="187"/>
      <c r="C3" s="267" t="s">
        <v>154</v>
      </c>
      <c r="D3" s="268"/>
      <c r="E3" s="268"/>
      <c r="F3" s="268"/>
      <c r="G3" s="269"/>
      <c r="R3" t="s">
        <v>59</v>
      </c>
    </row>
    <row r="4" spans="1:47" ht="24.95" customHeight="1">
      <c r="A4" s="186" t="s">
        <v>8</v>
      </c>
      <c r="B4" s="187"/>
      <c r="C4" s="267" t="s">
        <v>155</v>
      </c>
      <c r="D4" s="268"/>
      <c r="E4" s="268"/>
      <c r="F4" s="268"/>
      <c r="G4" s="269"/>
      <c r="R4" t="s">
        <v>60</v>
      </c>
    </row>
    <row r="5" spans="1:47">
      <c r="A5" s="188" t="s">
        <v>61</v>
      </c>
      <c r="B5" s="189"/>
      <c r="C5" s="189"/>
      <c r="D5" s="176"/>
      <c r="E5" s="170"/>
      <c r="F5" s="136"/>
      <c r="G5" s="137"/>
      <c r="R5" t="s">
        <v>62</v>
      </c>
    </row>
    <row r="7" spans="1:47" ht="25.5">
      <c r="A7" s="190" t="s">
        <v>63</v>
      </c>
      <c r="B7" s="191" t="s">
        <v>64</v>
      </c>
      <c r="C7" s="191" t="s">
        <v>65</v>
      </c>
      <c r="D7" s="177" t="s">
        <v>66</v>
      </c>
      <c r="E7" s="171" t="s">
        <v>67</v>
      </c>
      <c r="F7" s="138" t="s">
        <v>68</v>
      </c>
      <c r="G7" s="146" t="s">
        <v>28</v>
      </c>
      <c r="H7" s="165" t="s">
        <v>69</v>
      </c>
    </row>
    <row r="8" spans="1:47">
      <c r="A8" s="147" t="s">
        <v>70</v>
      </c>
      <c r="B8" s="148" t="s">
        <v>46</v>
      </c>
      <c r="C8" s="149" t="s">
        <v>47</v>
      </c>
      <c r="D8" s="178"/>
      <c r="E8" s="150"/>
      <c r="F8" s="150"/>
      <c r="G8" s="150">
        <f>SUMIF(R9:R10,"&lt;&gt;NOR",G9:G10)</f>
        <v>0</v>
      </c>
      <c r="H8" s="166"/>
      <c r="R8" t="s">
        <v>71</v>
      </c>
    </row>
    <row r="9" spans="1:47" outlineLevel="1">
      <c r="A9" s="140">
        <v>1</v>
      </c>
      <c r="B9" s="142" t="s">
        <v>72</v>
      </c>
      <c r="C9" s="158" t="s">
        <v>73</v>
      </c>
      <c r="D9" s="179" t="s">
        <v>74</v>
      </c>
      <c r="E9" s="144">
        <v>1</v>
      </c>
      <c r="F9" s="192"/>
      <c r="G9" s="144">
        <f>ROUND(E9*F9,2)</f>
        <v>0</v>
      </c>
      <c r="H9" s="195" t="s">
        <v>157</v>
      </c>
      <c r="I9" s="139"/>
      <c r="J9" s="139"/>
      <c r="K9" s="139"/>
      <c r="L9" s="139"/>
      <c r="M9" s="139"/>
      <c r="N9" s="139"/>
      <c r="O9" s="139"/>
      <c r="P9" s="139"/>
      <c r="Q9" s="139"/>
      <c r="R9" s="139" t="s">
        <v>75</v>
      </c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</row>
    <row r="10" spans="1:47" outlineLevel="1">
      <c r="A10" s="140"/>
      <c r="B10" s="142"/>
      <c r="C10" s="159" t="s">
        <v>76</v>
      </c>
      <c r="D10" s="180"/>
      <c r="E10" s="172">
        <v>1</v>
      </c>
      <c r="F10" s="192"/>
      <c r="G10" s="144"/>
      <c r="H10" s="167"/>
      <c r="I10" s="139"/>
      <c r="J10" s="139"/>
      <c r="K10" s="139"/>
      <c r="L10" s="139"/>
      <c r="M10" s="139"/>
      <c r="N10" s="139"/>
      <c r="O10" s="139"/>
      <c r="P10" s="139"/>
      <c r="Q10" s="139"/>
      <c r="R10" s="139" t="s">
        <v>77</v>
      </c>
      <c r="S10" s="139">
        <v>0</v>
      </c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</row>
    <row r="11" spans="1:47">
      <c r="A11" s="141" t="s">
        <v>70</v>
      </c>
      <c r="B11" s="143" t="s">
        <v>48</v>
      </c>
      <c r="C11" s="160" t="s">
        <v>49</v>
      </c>
      <c r="D11" s="181"/>
      <c r="E11" s="145"/>
      <c r="F11" s="193"/>
      <c r="G11" s="145">
        <f>SUMIF(R12:R21,"&lt;&gt;NOR",G12:G21)</f>
        <v>0</v>
      </c>
      <c r="H11" s="168"/>
      <c r="R11" t="s">
        <v>71</v>
      </c>
    </row>
    <row r="12" spans="1:47" outlineLevel="1">
      <c r="A12" s="140">
        <v>2</v>
      </c>
      <c r="B12" s="142" t="s">
        <v>78</v>
      </c>
      <c r="C12" s="158" t="s">
        <v>79</v>
      </c>
      <c r="D12" s="179" t="s">
        <v>74</v>
      </c>
      <c r="E12" s="144">
        <v>1</v>
      </c>
      <c r="F12" s="192"/>
      <c r="G12" s="144">
        <f>ROUND(E12*F12,2)</f>
        <v>0</v>
      </c>
      <c r="H12" s="195" t="s">
        <v>156</v>
      </c>
      <c r="I12" s="139"/>
      <c r="J12" s="139"/>
      <c r="K12" s="139"/>
      <c r="L12" s="139"/>
      <c r="M12" s="139"/>
      <c r="N12" s="139"/>
      <c r="O12" s="139"/>
      <c r="P12" s="139"/>
      <c r="Q12" s="139"/>
      <c r="R12" s="139" t="s">
        <v>80</v>
      </c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</row>
    <row r="13" spans="1:47" outlineLevel="1">
      <c r="A13" s="140"/>
      <c r="B13" s="142"/>
      <c r="C13" s="159" t="s">
        <v>76</v>
      </c>
      <c r="D13" s="180"/>
      <c r="E13" s="172">
        <v>1</v>
      </c>
      <c r="F13" s="192"/>
      <c r="G13" s="144"/>
      <c r="H13" s="167"/>
      <c r="I13" s="139"/>
      <c r="J13" s="139"/>
      <c r="K13" s="139"/>
      <c r="L13" s="139"/>
      <c r="M13" s="139"/>
      <c r="N13" s="139"/>
      <c r="O13" s="139"/>
      <c r="P13" s="139"/>
      <c r="Q13" s="139"/>
      <c r="R13" s="139" t="s">
        <v>77</v>
      </c>
      <c r="S13" s="139">
        <v>0</v>
      </c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</row>
    <row r="14" spans="1:47" outlineLevel="1">
      <c r="A14" s="140">
        <v>3</v>
      </c>
      <c r="B14" s="142" t="s">
        <v>81</v>
      </c>
      <c r="C14" s="158" t="s">
        <v>82</v>
      </c>
      <c r="D14" s="179" t="s">
        <v>83</v>
      </c>
      <c r="E14" s="144">
        <v>1223.28</v>
      </c>
      <c r="F14" s="192"/>
      <c r="G14" s="144">
        <f>ROUND(E14*F14,2)</f>
        <v>0</v>
      </c>
      <c r="H14" s="195" t="s">
        <v>156</v>
      </c>
      <c r="I14" s="139"/>
      <c r="J14" s="139"/>
      <c r="K14" s="139"/>
      <c r="L14" s="139"/>
      <c r="M14" s="139"/>
      <c r="N14" s="139"/>
      <c r="O14" s="139"/>
      <c r="P14" s="139"/>
      <c r="Q14" s="139"/>
      <c r="R14" s="139" t="s">
        <v>75</v>
      </c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</row>
    <row r="15" spans="1:47" outlineLevel="1">
      <c r="A15" s="140"/>
      <c r="B15" s="142"/>
      <c r="C15" s="159" t="s">
        <v>84</v>
      </c>
      <c r="D15" s="180"/>
      <c r="E15" s="172">
        <v>1223.28</v>
      </c>
      <c r="F15" s="192"/>
      <c r="G15" s="144"/>
      <c r="H15" s="167"/>
      <c r="I15" s="139"/>
      <c r="J15" s="139"/>
      <c r="K15" s="139"/>
      <c r="L15" s="139"/>
      <c r="M15" s="139"/>
      <c r="N15" s="139"/>
      <c r="O15" s="139"/>
      <c r="P15" s="139"/>
      <c r="Q15" s="139"/>
      <c r="R15" s="139" t="s">
        <v>77</v>
      </c>
      <c r="S15" s="139">
        <v>0</v>
      </c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</row>
    <row r="16" spans="1:47" outlineLevel="1">
      <c r="A16" s="140">
        <v>4</v>
      </c>
      <c r="B16" s="142" t="s">
        <v>85</v>
      </c>
      <c r="C16" s="158" t="s">
        <v>86</v>
      </c>
      <c r="D16" s="179" t="s">
        <v>83</v>
      </c>
      <c r="E16" s="144">
        <v>1223.28</v>
      </c>
      <c r="F16" s="192"/>
      <c r="G16" s="144">
        <f>ROUND(E16*F16,2)</f>
        <v>0</v>
      </c>
      <c r="H16" s="195" t="s">
        <v>156</v>
      </c>
      <c r="I16" s="139"/>
      <c r="J16" s="139"/>
      <c r="K16" s="139"/>
      <c r="L16" s="139"/>
      <c r="M16" s="139"/>
      <c r="N16" s="139"/>
      <c r="O16" s="139"/>
      <c r="P16" s="139"/>
      <c r="Q16" s="139"/>
      <c r="R16" s="139" t="s">
        <v>75</v>
      </c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</row>
    <row r="17" spans="1:47" outlineLevel="1">
      <c r="A17" s="140"/>
      <c r="B17" s="142"/>
      <c r="C17" s="159" t="s">
        <v>87</v>
      </c>
      <c r="D17" s="180"/>
      <c r="E17" s="172">
        <v>1223.28</v>
      </c>
      <c r="F17" s="192"/>
      <c r="G17" s="144"/>
      <c r="H17" s="167"/>
      <c r="I17" s="139"/>
      <c r="J17" s="139"/>
      <c r="K17" s="139"/>
      <c r="L17" s="139"/>
      <c r="M17" s="139"/>
      <c r="N17" s="139"/>
      <c r="O17" s="139"/>
      <c r="P17" s="139"/>
      <c r="Q17" s="139"/>
      <c r="R17" s="139" t="s">
        <v>77</v>
      </c>
      <c r="S17" s="139">
        <v>0</v>
      </c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</row>
    <row r="18" spans="1:47" outlineLevel="1">
      <c r="A18" s="140">
        <v>5</v>
      </c>
      <c r="B18" s="142" t="s">
        <v>88</v>
      </c>
      <c r="C18" s="158" t="s">
        <v>89</v>
      </c>
      <c r="D18" s="179" t="s">
        <v>83</v>
      </c>
      <c r="E18" s="144">
        <v>12232.8</v>
      </c>
      <c r="F18" s="192"/>
      <c r="G18" s="144">
        <f>ROUND(E18*F18,2)</f>
        <v>0</v>
      </c>
      <c r="H18" s="195" t="s">
        <v>156</v>
      </c>
      <c r="I18" s="139"/>
      <c r="J18" s="139"/>
      <c r="K18" s="139"/>
      <c r="L18" s="139"/>
      <c r="M18" s="139"/>
      <c r="N18" s="139"/>
      <c r="O18" s="139"/>
      <c r="P18" s="139"/>
      <c r="Q18" s="139"/>
      <c r="R18" s="139" t="s">
        <v>75</v>
      </c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</row>
    <row r="19" spans="1:47" outlineLevel="1">
      <c r="A19" s="140"/>
      <c r="B19" s="142"/>
      <c r="C19" s="159" t="s">
        <v>90</v>
      </c>
      <c r="D19" s="180"/>
      <c r="E19" s="172">
        <v>12232.8</v>
      </c>
      <c r="F19" s="192"/>
      <c r="G19" s="144"/>
      <c r="H19" s="167"/>
      <c r="I19" s="139"/>
      <c r="J19" s="139"/>
      <c r="K19" s="139"/>
      <c r="L19" s="139"/>
      <c r="M19" s="139"/>
      <c r="N19" s="139"/>
      <c r="O19" s="139"/>
      <c r="P19" s="139"/>
      <c r="Q19" s="139"/>
      <c r="R19" s="139" t="s">
        <v>77</v>
      </c>
      <c r="S19" s="139">
        <v>0</v>
      </c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</row>
    <row r="20" spans="1:47" outlineLevel="1">
      <c r="A20" s="140">
        <v>6</v>
      </c>
      <c r="B20" s="142" t="s">
        <v>91</v>
      </c>
      <c r="C20" s="158" t="s">
        <v>92</v>
      </c>
      <c r="D20" s="179" t="s">
        <v>83</v>
      </c>
      <c r="E20" s="144">
        <v>1223.28</v>
      </c>
      <c r="F20" s="192"/>
      <c r="G20" s="144">
        <f>ROUND(E20*F20,2)</f>
        <v>0</v>
      </c>
      <c r="H20" s="195" t="s">
        <v>156</v>
      </c>
      <c r="I20" s="139"/>
      <c r="J20" s="139"/>
      <c r="K20" s="139"/>
      <c r="L20" s="139"/>
      <c r="M20" s="139"/>
      <c r="N20" s="139"/>
      <c r="O20" s="139"/>
      <c r="P20" s="139"/>
      <c r="Q20" s="139"/>
      <c r="R20" s="139" t="s">
        <v>75</v>
      </c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</row>
    <row r="21" spans="1:47" outlineLevel="1">
      <c r="A21" s="140"/>
      <c r="B21" s="142"/>
      <c r="C21" s="159" t="s">
        <v>87</v>
      </c>
      <c r="D21" s="180"/>
      <c r="E21" s="172">
        <v>1223.28</v>
      </c>
      <c r="F21" s="192"/>
      <c r="G21" s="144"/>
      <c r="H21" s="167"/>
      <c r="I21" s="139"/>
      <c r="J21" s="139"/>
      <c r="K21" s="139"/>
      <c r="L21" s="139"/>
      <c r="M21" s="139"/>
      <c r="N21" s="139"/>
      <c r="O21" s="139"/>
      <c r="P21" s="139"/>
      <c r="Q21" s="139"/>
      <c r="R21" s="139" t="s">
        <v>77</v>
      </c>
      <c r="S21" s="139">
        <v>0</v>
      </c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</row>
    <row r="22" spans="1:47">
      <c r="A22" s="141" t="s">
        <v>70</v>
      </c>
      <c r="B22" s="143" t="s">
        <v>50</v>
      </c>
      <c r="C22" s="160" t="s">
        <v>51</v>
      </c>
      <c r="D22" s="181"/>
      <c r="E22" s="145"/>
      <c r="F22" s="193"/>
      <c r="G22" s="145">
        <f>SUMIF(R23:R53,"&lt;&gt;NOR",G23:G53)</f>
        <v>0</v>
      </c>
      <c r="H22" s="168"/>
      <c r="R22" t="s">
        <v>71</v>
      </c>
    </row>
    <row r="23" spans="1:47" outlineLevel="1">
      <c r="A23" s="140">
        <v>7</v>
      </c>
      <c r="B23" s="142" t="s">
        <v>93</v>
      </c>
      <c r="C23" s="158" t="s">
        <v>94</v>
      </c>
      <c r="D23" s="179" t="s">
        <v>95</v>
      </c>
      <c r="E23" s="144">
        <v>3808.4</v>
      </c>
      <c r="F23" s="192"/>
      <c r="G23" s="144">
        <f>ROUND(E23*F23,2)</f>
        <v>0</v>
      </c>
      <c r="H23" s="195" t="s">
        <v>156</v>
      </c>
      <c r="I23" s="139"/>
      <c r="J23" s="139"/>
      <c r="K23" s="139"/>
      <c r="L23" s="139"/>
      <c r="M23" s="139"/>
      <c r="N23" s="139"/>
      <c r="O23" s="139"/>
      <c r="P23" s="139"/>
      <c r="Q23" s="139"/>
      <c r="R23" s="139" t="s">
        <v>75</v>
      </c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</row>
    <row r="24" spans="1:47" outlineLevel="1">
      <c r="A24" s="140"/>
      <c r="B24" s="142"/>
      <c r="C24" s="159" t="s">
        <v>96</v>
      </c>
      <c r="D24" s="180"/>
      <c r="E24" s="172">
        <v>3808.4</v>
      </c>
      <c r="F24" s="192"/>
      <c r="G24" s="144"/>
      <c r="H24" s="167"/>
      <c r="I24" s="139"/>
      <c r="J24" s="139"/>
      <c r="K24" s="139"/>
      <c r="L24" s="139"/>
      <c r="M24" s="139"/>
      <c r="N24" s="139"/>
      <c r="O24" s="139"/>
      <c r="P24" s="139"/>
      <c r="Q24" s="139"/>
      <c r="R24" s="139" t="s">
        <v>77</v>
      </c>
      <c r="S24" s="139">
        <v>0</v>
      </c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</row>
    <row r="25" spans="1:47" outlineLevel="1">
      <c r="A25" s="140">
        <v>8</v>
      </c>
      <c r="B25" s="142" t="s">
        <v>97</v>
      </c>
      <c r="C25" s="158" t="s">
        <v>98</v>
      </c>
      <c r="D25" s="179" t="s">
        <v>95</v>
      </c>
      <c r="E25" s="144">
        <v>9.69</v>
      </c>
      <c r="F25" s="192"/>
      <c r="G25" s="144">
        <f>ROUND(E25*F25,2)</f>
        <v>0</v>
      </c>
      <c r="H25" s="195" t="s">
        <v>156</v>
      </c>
      <c r="I25" s="139"/>
      <c r="J25" s="139"/>
      <c r="K25" s="139"/>
      <c r="L25" s="139"/>
      <c r="M25" s="139"/>
      <c r="N25" s="139"/>
      <c r="O25" s="139"/>
      <c r="P25" s="139"/>
      <c r="Q25" s="139"/>
      <c r="R25" s="139" t="s">
        <v>75</v>
      </c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</row>
    <row r="26" spans="1:47" outlineLevel="1">
      <c r="A26" s="140"/>
      <c r="B26" s="142"/>
      <c r="C26" s="159" t="s">
        <v>99</v>
      </c>
      <c r="D26" s="180"/>
      <c r="E26" s="172">
        <v>9.69</v>
      </c>
      <c r="F26" s="192"/>
      <c r="G26" s="144"/>
      <c r="H26" s="167"/>
      <c r="I26" s="139"/>
      <c r="J26" s="139"/>
      <c r="K26" s="139"/>
      <c r="L26" s="139"/>
      <c r="M26" s="139"/>
      <c r="N26" s="139"/>
      <c r="O26" s="139"/>
      <c r="P26" s="139"/>
      <c r="Q26" s="139"/>
      <c r="R26" s="139" t="s">
        <v>77</v>
      </c>
      <c r="S26" s="139">
        <v>0</v>
      </c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</row>
    <row r="27" spans="1:47" outlineLevel="1">
      <c r="A27" s="140">
        <v>9</v>
      </c>
      <c r="B27" s="142" t="s">
        <v>100</v>
      </c>
      <c r="C27" s="158" t="s">
        <v>101</v>
      </c>
      <c r="D27" s="179" t="s">
        <v>95</v>
      </c>
      <c r="E27" s="144">
        <v>3818.09</v>
      </c>
      <c r="F27" s="192"/>
      <c r="G27" s="144">
        <f>ROUND(E27*F27,2)</f>
        <v>0</v>
      </c>
      <c r="H27" s="195" t="s">
        <v>156</v>
      </c>
      <c r="I27" s="139"/>
      <c r="J27" s="139"/>
      <c r="K27" s="139"/>
      <c r="L27" s="139"/>
      <c r="M27" s="139"/>
      <c r="N27" s="139"/>
      <c r="O27" s="139"/>
      <c r="P27" s="139"/>
      <c r="Q27" s="139"/>
      <c r="R27" s="139" t="s">
        <v>75</v>
      </c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</row>
    <row r="28" spans="1:47" outlineLevel="1">
      <c r="A28" s="140"/>
      <c r="B28" s="142"/>
      <c r="C28" s="159" t="s">
        <v>96</v>
      </c>
      <c r="D28" s="180"/>
      <c r="E28" s="172">
        <v>3808.4</v>
      </c>
      <c r="F28" s="192"/>
      <c r="G28" s="144"/>
      <c r="H28" s="167"/>
      <c r="I28" s="139"/>
      <c r="J28" s="139"/>
      <c r="K28" s="139"/>
      <c r="L28" s="139"/>
      <c r="M28" s="139"/>
      <c r="N28" s="139"/>
      <c r="O28" s="139"/>
      <c r="P28" s="139"/>
      <c r="Q28" s="139"/>
      <c r="R28" s="139" t="s">
        <v>77</v>
      </c>
      <c r="S28" s="139">
        <v>0</v>
      </c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</row>
    <row r="29" spans="1:47" outlineLevel="1">
      <c r="A29" s="140"/>
      <c r="B29" s="142"/>
      <c r="C29" s="159" t="s">
        <v>99</v>
      </c>
      <c r="D29" s="180"/>
      <c r="E29" s="172">
        <v>9.69</v>
      </c>
      <c r="F29" s="192"/>
      <c r="G29" s="144"/>
      <c r="H29" s="167"/>
      <c r="I29" s="139"/>
      <c r="J29" s="139"/>
      <c r="K29" s="139"/>
      <c r="L29" s="139"/>
      <c r="M29" s="139"/>
      <c r="N29" s="139"/>
      <c r="O29" s="139"/>
      <c r="P29" s="139"/>
      <c r="Q29" s="139"/>
      <c r="R29" s="139" t="s">
        <v>77</v>
      </c>
      <c r="S29" s="139">
        <v>0</v>
      </c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</row>
    <row r="30" spans="1:47" outlineLevel="1">
      <c r="A30" s="140">
        <v>10</v>
      </c>
      <c r="B30" s="142" t="s">
        <v>102</v>
      </c>
      <c r="C30" s="158" t="s">
        <v>103</v>
      </c>
      <c r="D30" s="179" t="s">
        <v>83</v>
      </c>
      <c r="E30" s="144">
        <v>10.8</v>
      </c>
      <c r="F30" s="192"/>
      <c r="G30" s="144">
        <f>ROUND(E30*F30,2)</f>
        <v>0</v>
      </c>
      <c r="H30" s="195" t="s">
        <v>156</v>
      </c>
      <c r="I30" s="139"/>
      <c r="J30" s="139"/>
      <c r="K30" s="139"/>
      <c r="L30" s="139"/>
      <c r="M30" s="139"/>
      <c r="N30" s="139"/>
      <c r="O30" s="139"/>
      <c r="P30" s="139"/>
      <c r="Q30" s="139"/>
      <c r="R30" s="139" t="s">
        <v>75</v>
      </c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</row>
    <row r="31" spans="1:47" outlineLevel="1">
      <c r="A31" s="140"/>
      <c r="B31" s="142"/>
      <c r="C31" s="159" t="s">
        <v>104</v>
      </c>
      <c r="D31" s="180"/>
      <c r="E31" s="172">
        <v>10.8</v>
      </c>
      <c r="F31" s="192"/>
      <c r="G31" s="144"/>
      <c r="H31" s="167"/>
      <c r="I31" s="139"/>
      <c r="J31" s="139"/>
      <c r="K31" s="139"/>
      <c r="L31" s="139"/>
      <c r="M31" s="139"/>
      <c r="N31" s="139"/>
      <c r="O31" s="139"/>
      <c r="P31" s="139"/>
      <c r="Q31" s="139"/>
      <c r="R31" s="139" t="s">
        <v>77</v>
      </c>
      <c r="S31" s="139">
        <v>0</v>
      </c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</row>
    <row r="32" spans="1:47" outlineLevel="1">
      <c r="A32" s="140">
        <v>11</v>
      </c>
      <c r="B32" s="142" t="s">
        <v>105</v>
      </c>
      <c r="C32" s="158" t="s">
        <v>106</v>
      </c>
      <c r="D32" s="179" t="s">
        <v>107</v>
      </c>
      <c r="E32" s="144">
        <v>85.1</v>
      </c>
      <c r="F32" s="192"/>
      <c r="G32" s="144">
        <f>ROUND(E32*F32,2)</f>
        <v>0</v>
      </c>
      <c r="H32" s="195" t="s">
        <v>156</v>
      </c>
      <c r="I32" s="139"/>
      <c r="J32" s="139"/>
      <c r="K32" s="139"/>
      <c r="L32" s="139"/>
      <c r="M32" s="139"/>
      <c r="N32" s="139"/>
      <c r="O32" s="139"/>
      <c r="P32" s="139"/>
      <c r="Q32" s="139"/>
      <c r="R32" s="139" t="s">
        <v>75</v>
      </c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</row>
    <row r="33" spans="1:47" outlineLevel="1">
      <c r="A33" s="140"/>
      <c r="B33" s="142"/>
      <c r="C33" s="159" t="s">
        <v>108</v>
      </c>
      <c r="D33" s="180"/>
      <c r="E33" s="172">
        <v>85.1</v>
      </c>
      <c r="F33" s="192"/>
      <c r="G33" s="144"/>
      <c r="H33" s="167"/>
      <c r="I33" s="139"/>
      <c r="J33" s="139"/>
      <c r="K33" s="139"/>
      <c r="L33" s="139"/>
      <c r="M33" s="139"/>
      <c r="N33" s="139"/>
      <c r="O33" s="139"/>
      <c r="P33" s="139"/>
      <c r="Q33" s="139"/>
      <c r="R33" s="139" t="s">
        <v>77</v>
      </c>
      <c r="S33" s="139">
        <v>0</v>
      </c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</row>
    <row r="34" spans="1:47" ht="22.5" outlineLevel="1">
      <c r="A34" s="140">
        <v>12</v>
      </c>
      <c r="B34" s="142" t="s">
        <v>109</v>
      </c>
      <c r="C34" s="158" t="s">
        <v>110</v>
      </c>
      <c r="D34" s="179" t="s">
        <v>74</v>
      </c>
      <c r="E34" s="144">
        <v>2</v>
      </c>
      <c r="F34" s="192"/>
      <c r="G34" s="144">
        <f>ROUND(E34*F34,2)</f>
        <v>0</v>
      </c>
      <c r="H34" s="195" t="s">
        <v>157</v>
      </c>
      <c r="I34" s="139"/>
      <c r="J34" s="139"/>
      <c r="K34" s="139"/>
      <c r="L34" s="139"/>
      <c r="M34" s="139"/>
      <c r="N34" s="139"/>
      <c r="O34" s="139"/>
      <c r="P34" s="139"/>
      <c r="Q34" s="139"/>
      <c r="R34" s="139" t="s">
        <v>75</v>
      </c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</row>
    <row r="35" spans="1:47" outlineLevel="1">
      <c r="A35" s="140"/>
      <c r="B35" s="142"/>
      <c r="C35" s="159" t="s">
        <v>111</v>
      </c>
      <c r="D35" s="180"/>
      <c r="E35" s="172">
        <v>2</v>
      </c>
      <c r="F35" s="192"/>
      <c r="G35" s="144"/>
      <c r="H35" s="167"/>
      <c r="I35" s="139"/>
      <c r="J35" s="139"/>
      <c r="K35" s="139"/>
      <c r="L35" s="139"/>
      <c r="M35" s="139"/>
      <c r="N35" s="139"/>
      <c r="O35" s="139"/>
      <c r="P35" s="139"/>
      <c r="Q35" s="139"/>
      <c r="R35" s="139" t="s">
        <v>77</v>
      </c>
      <c r="S35" s="139">
        <v>0</v>
      </c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</row>
    <row r="36" spans="1:47" outlineLevel="1">
      <c r="A36" s="140">
        <v>13</v>
      </c>
      <c r="B36" s="142" t="s">
        <v>112</v>
      </c>
      <c r="C36" s="158" t="s">
        <v>113</v>
      </c>
      <c r="D36" s="179" t="s">
        <v>74</v>
      </c>
      <c r="E36" s="144">
        <v>6</v>
      </c>
      <c r="F36" s="192"/>
      <c r="G36" s="144">
        <f>ROUND(E36*F36,2)</f>
        <v>0</v>
      </c>
      <c r="H36" s="195" t="s">
        <v>157</v>
      </c>
      <c r="I36" s="139"/>
      <c r="J36" s="139"/>
      <c r="K36" s="139"/>
      <c r="L36" s="139"/>
      <c r="M36" s="139"/>
      <c r="N36" s="139"/>
      <c r="O36" s="139"/>
      <c r="P36" s="139"/>
      <c r="Q36" s="139"/>
      <c r="R36" s="139" t="s">
        <v>75</v>
      </c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</row>
    <row r="37" spans="1:47" outlineLevel="1">
      <c r="A37" s="140"/>
      <c r="B37" s="142"/>
      <c r="C37" s="159" t="s">
        <v>114</v>
      </c>
      <c r="D37" s="180"/>
      <c r="E37" s="172">
        <v>6</v>
      </c>
      <c r="F37" s="192"/>
      <c r="G37" s="144"/>
      <c r="H37" s="167"/>
      <c r="I37" s="139"/>
      <c r="J37" s="139"/>
      <c r="K37" s="139"/>
      <c r="L37" s="139"/>
      <c r="M37" s="139"/>
      <c r="N37" s="139"/>
      <c r="O37" s="139"/>
      <c r="P37" s="139"/>
      <c r="Q37" s="139"/>
      <c r="R37" s="139" t="s">
        <v>77</v>
      </c>
      <c r="S37" s="139">
        <v>0</v>
      </c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</row>
    <row r="38" spans="1:47" outlineLevel="1">
      <c r="A38" s="140">
        <v>14</v>
      </c>
      <c r="B38" s="142" t="s">
        <v>115</v>
      </c>
      <c r="C38" s="158" t="s">
        <v>116</v>
      </c>
      <c r="D38" s="179" t="s">
        <v>74</v>
      </c>
      <c r="E38" s="144">
        <v>2</v>
      </c>
      <c r="F38" s="192"/>
      <c r="G38" s="144">
        <f>ROUND(E38*F38,2)</f>
        <v>0</v>
      </c>
      <c r="H38" s="195" t="s">
        <v>157</v>
      </c>
      <c r="I38" s="139"/>
      <c r="J38" s="139"/>
      <c r="K38" s="139"/>
      <c r="L38" s="139"/>
      <c r="M38" s="139"/>
      <c r="N38" s="139"/>
      <c r="O38" s="139"/>
      <c r="P38" s="139"/>
      <c r="Q38" s="139"/>
      <c r="R38" s="139" t="s">
        <v>75</v>
      </c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</row>
    <row r="39" spans="1:47" outlineLevel="1">
      <c r="A39" s="140"/>
      <c r="B39" s="142"/>
      <c r="C39" s="159" t="s">
        <v>111</v>
      </c>
      <c r="D39" s="180"/>
      <c r="E39" s="172">
        <v>2</v>
      </c>
      <c r="F39" s="192"/>
      <c r="G39" s="144"/>
      <c r="H39" s="167"/>
      <c r="I39" s="139"/>
      <c r="J39" s="139"/>
      <c r="K39" s="139"/>
      <c r="L39" s="139"/>
      <c r="M39" s="139"/>
      <c r="N39" s="139"/>
      <c r="O39" s="139"/>
      <c r="P39" s="139"/>
      <c r="Q39" s="139"/>
      <c r="R39" s="139" t="s">
        <v>77</v>
      </c>
      <c r="S39" s="139">
        <v>0</v>
      </c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</row>
    <row r="40" spans="1:47" outlineLevel="1">
      <c r="A40" s="140">
        <v>15</v>
      </c>
      <c r="B40" s="142" t="s">
        <v>117</v>
      </c>
      <c r="C40" s="158" t="s">
        <v>118</v>
      </c>
      <c r="D40" s="179" t="s">
        <v>74</v>
      </c>
      <c r="E40" s="144">
        <v>3</v>
      </c>
      <c r="F40" s="192"/>
      <c r="G40" s="144">
        <f>ROUND(E40*F40,2)</f>
        <v>0</v>
      </c>
      <c r="H40" s="195" t="s">
        <v>157</v>
      </c>
      <c r="I40" s="139"/>
      <c r="J40" s="139"/>
      <c r="K40" s="139"/>
      <c r="L40" s="139"/>
      <c r="M40" s="139"/>
      <c r="N40" s="139"/>
      <c r="O40" s="139"/>
      <c r="P40" s="139"/>
      <c r="Q40" s="139"/>
      <c r="R40" s="139" t="s">
        <v>75</v>
      </c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</row>
    <row r="41" spans="1:47" outlineLevel="1">
      <c r="A41" s="140"/>
      <c r="B41" s="142"/>
      <c r="C41" s="159" t="s">
        <v>119</v>
      </c>
      <c r="D41" s="180"/>
      <c r="E41" s="172">
        <v>3</v>
      </c>
      <c r="F41" s="192"/>
      <c r="G41" s="144"/>
      <c r="H41" s="167"/>
      <c r="I41" s="139"/>
      <c r="J41" s="139"/>
      <c r="K41" s="139"/>
      <c r="L41" s="139"/>
      <c r="M41" s="139"/>
      <c r="N41" s="139"/>
      <c r="O41" s="139"/>
      <c r="P41" s="139"/>
      <c r="Q41" s="139"/>
      <c r="R41" s="139" t="s">
        <v>77</v>
      </c>
      <c r="S41" s="139">
        <v>0</v>
      </c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</row>
    <row r="42" spans="1:47" outlineLevel="1">
      <c r="A42" s="140">
        <v>16</v>
      </c>
      <c r="B42" s="142" t="s">
        <v>120</v>
      </c>
      <c r="C42" s="158" t="s">
        <v>121</v>
      </c>
      <c r="D42" s="179" t="s">
        <v>74</v>
      </c>
      <c r="E42" s="144">
        <v>5</v>
      </c>
      <c r="F42" s="192"/>
      <c r="G42" s="144">
        <f>ROUND(E42*F42,2)</f>
        <v>0</v>
      </c>
      <c r="H42" s="195" t="s">
        <v>157</v>
      </c>
      <c r="I42" s="139"/>
      <c r="J42" s="139"/>
      <c r="K42" s="139"/>
      <c r="L42" s="139"/>
      <c r="M42" s="139"/>
      <c r="N42" s="139"/>
      <c r="O42" s="139"/>
      <c r="P42" s="139"/>
      <c r="Q42" s="139"/>
      <c r="R42" s="139" t="s">
        <v>75</v>
      </c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</row>
    <row r="43" spans="1:47" outlineLevel="1">
      <c r="A43" s="140"/>
      <c r="B43" s="142"/>
      <c r="C43" s="159" t="s">
        <v>122</v>
      </c>
      <c r="D43" s="180"/>
      <c r="E43" s="172">
        <v>5</v>
      </c>
      <c r="F43" s="192"/>
      <c r="G43" s="144"/>
      <c r="H43" s="167"/>
      <c r="I43" s="139"/>
      <c r="J43" s="139"/>
      <c r="K43" s="139"/>
      <c r="L43" s="139"/>
      <c r="M43" s="139"/>
      <c r="N43" s="139"/>
      <c r="O43" s="139"/>
      <c r="P43" s="139"/>
      <c r="Q43" s="139"/>
      <c r="R43" s="139" t="s">
        <v>77</v>
      </c>
      <c r="S43" s="139">
        <v>0</v>
      </c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</row>
    <row r="44" spans="1:47" ht="22.5" outlineLevel="1">
      <c r="A44" s="140">
        <v>17</v>
      </c>
      <c r="B44" s="142" t="s">
        <v>123</v>
      </c>
      <c r="C44" s="158" t="s">
        <v>124</v>
      </c>
      <c r="D44" s="179" t="s">
        <v>74</v>
      </c>
      <c r="E44" s="144">
        <v>1</v>
      </c>
      <c r="F44" s="192"/>
      <c r="G44" s="144">
        <f>ROUND(E44*F44,2)</f>
        <v>0</v>
      </c>
      <c r="H44" s="195" t="s">
        <v>157</v>
      </c>
      <c r="I44" s="139"/>
      <c r="J44" s="139"/>
      <c r="K44" s="139"/>
      <c r="L44" s="139"/>
      <c r="M44" s="139"/>
      <c r="N44" s="139"/>
      <c r="O44" s="139"/>
      <c r="P44" s="139"/>
      <c r="Q44" s="139"/>
      <c r="R44" s="139" t="s">
        <v>75</v>
      </c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</row>
    <row r="45" spans="1:47" outlineLevel="1">
      <c r="A45" s="140"/>
      <c r="B45" s="142"/>
      <c r="C45" s="159" t="s">
        <v>76</v>
      </c>
      <c r="D45" s="180"/>
      <c r="E45" s="172">
        <v>1</v>
      </c>
      <c r="F45" s="192"/>
      <c r="G45" s="144"/>
      <c r="H45" s="167"/>
      <c r="I45" s="139"/>
      <c r="J45" s="139"/>
      <c r="K45" s="139"/>
      <c r="L45" s="139"/>
      <c r="M45" s="139"/>
      <c r="N45" s="139"/>
      <c r="O45" s="139"/>
      <c r="P45" s="139"/>
      <c r="Q45" s="139"/>
      <c r="R45" s="139" t="s">
        <v>77</v>
      </c>
      <c r="S45" s="139">
        <v>0</v>
      </c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</row>
    <row r="46" spans="1:47" ht="22.5" outlineLevel="1">
      <c r="A46" s="140">
        <v>18</v>
      </c>
      <c r="B46" s="142" t="s">
        <v>125</v>
      </c>
      <c r="C46" s="158" t="s">
        <v>126</v>
      </c>
      <c r="D46" s="179" t="s">
        <v>74</v>
      </c>
      <c r="E46" s="144">
        <v>5</v>
      </c>
      <c r="F46" s="192"/>
      <c r="G46" s="144">
        <f>ROUND(E46*F46,2)</f>
        <v>0</v>
      </c>
      <c r="H46" s="195" t="s">
        <v>157</v>
      </c>
      <c r="I46" s="139"/>
      <c r="J46" s="139"/>
      <c r="K46" s="139"/>
      <c r="L46" s="139"/>
      <c r="M46" s="139"/>
      <c r="N46" s="139"/>
      <c r="O46" s="139"/>
      <c r="P46" s="139"/>
      <c r="Q46" s="139"/>
      <c r="R46" s="139" t="s">
        <v>75</v>
      </c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</row>
    <row r="47" spans="1:47" outlineLevel="1">
      <c r="A47" s="140"/>
      <c r="B47" s="142"/>
      <c r="C47" s="159" t="s">
        <v>122</v>
      </c>
      <c r="D47" s="180"/>
      <c r="E47" s="172">
        <v>5</v>
      </c>
      <c r="F47" s="192"/>
      <c r="G47" s="144"/>
      <c r="H47" s="167"/>
      <c r="I47" s="139"/>
      <c r="J47" s="139"/>
      <c r="K47" s="139"/>
      <c r="L47" s="139"/>
      <c r="M47" s="139"/>
      <c r="N47" s="139"/>
      <c r="O47" s="139"/>
      <c r="P47" s="139"/>
      <c r="Q47" s="139"/>
      <c r="R47" s="139" t="s">
        <v>77</v>
      </c>
      <c r="S47" s="139">
        <v>0</v>
      </c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</row>
    <row r="48" spans="1:47" ht="22.5" outlineLevel="1">
      <c r="A48" s="140">
        <v>19</v>
      </c>
      <c r="B48" s="142" t="s">
        <v>127</v>
      </c>
      <c r="C48" s="158" t="s">
        <v>128</v>
      </c>
      <c r="D48" s="179" t="s">
        <v>74</v>
      </c>
      <c r="E48" s="144">
        <v>1</v>
      </c>
      <c r="F48" s="192"/>
      <c r="G48" s="144">
        <f>ROUND(E48*F48,2)</f>
        <v>0</v>
      </c>
      <c r="H48" s="195" t="s">
        <v>157</v>
      </c>
      <c r="I48" s="139"/>
      <c r="J48" s="139"/>
      <c r="K48" s="139"/>
      <c r="L48" s="139"/>
      <c r="M48" s="139"/>
      <c r="N48" s="139"/>
      <c r="O48" s="139"/>
      <c r="P48" s="139"/>
      <c r="Q48" s="139"/>
      <c r="R48" s="139" t="s">
        <v>75</v>
      </c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</row>
    <row r="49" spans="1:47" outlineLevel="1">
      <c r="A49" s="140"/>
      <c r="B49" s="142"/>
      <c r="C49" s="159" t="s">
        <v>76</v>
      </c>
      <c r="D49" s="180"/>
      <c r="E49" s="172">
        <v>1</v>
      </c>
      <c r="F49" s="192"/>
      <c r="G49" s="144"/>
      <c r="H49" s="167"/>
      <c r="I49" s="139"/>
      <c r="J49" s="139"/>
      <c r="K49" s="139"/>
      <c r="L49" s="139"/>
      <c r="M49" s="139"/>
      <c r="N49" s="139"/>
      <c r="O49" s="139"/>
      <c r="P49" s="139"/>
      <c r="Q49" s="139"/>
      <c r="R49" s="139" t="s">
        <v>77</v>
      </c>
      <c r="S49" s="139">
        <v>0</v>
      </c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</row>
    <row r="50" spans="1:47" ht="22.5" outlineLevel="1">
      <c r="A50" s="140">
        <v>20</v>
      </c>
      <c r="B50" s="142" t="s">
        <v>129</v>
      </c>
      <c r="C50" s="158" t="s">
        <v>130</v>
      </c>
      <c r="D50" s="179" t="s">
        <v>107</v>
      </c>
      <c r="E50" s="144">
        <v>267.5</v>
      </c>
      <c r="F50" s="192"/>
      <c r="G50" s="144">
        <f>ROUND(E50*F50,2)</f>
        <v>0</v>
      </c>
      <c r="H50" s="195" t="s">
        <v>157</v>
      </c>
      <c r="I50" s="139"/>
      <c r="J50" s="139"/>
      <c r="K50" s="139"/>
      <c r="L50" s="139"/>
      <c r="M50" s="139"/>
      <c r="N50" s="139"/>
      <c r="O50" s="139"/>
      <c r="P50" s="139"/>
      <c r="Q50" s="139"/>
      <c r="R50" s="139" t="s">
        <v>75</v>
      </c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</row>
    <row r="51" spans="1:47" outlineLevel="1">
      <c r="A51" s="140"/>
      <c r="B51" s="142"/>
      <c r="C51" s="159" t="s">
        <v>131</v>
      </c>
      <c r="D51" s="180"/>
      <c r="E51" s="172">
        <v>267.5</v>
      </c>
      <c r="F51" s="192"/>
      <c r="G51" s="144"/>
      <c r="H51" s="167"/>
      <c r="I51" s="139"/>
      <c r="J51" s="139"/>
      <c r="K51" s="139"/>
      <c r="L51" s="139"/>
      <c r="M51" s="139"/>
      <c r="N51" s="139"/>
      <c r="O51" s="139"/>
      <c r="P51" s="139"/>
      <c r="Q51" s="139"/>
      <c r="R51" s="139" t="s">
        <v>77</v>
      </c>
      <c r="S51" s="139">
        <v>0</v>
      </c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</row>
    <row r="52" spans="1:47" ht="22.5" outlineLevel="1">
      <c r="A52" s="140">
        <v>21</v>
      </c>
      <c r="B52" s="142" t="s">
        <v>132</v>
      </c>
      <c r="C52" s="158" t="s">
        <v>133</v>
      </c>
      <c r="D52" s="179" t="s">
        <v>107</v>
      </c>
      <c r="E52" s="144">
        <v>86.2</v>
      </c>
      <c r="F52" s="192"/>
      <c r="G52" s="144">
        <f>ROUND(E52*F52,2)</f>
        <v>0</v>
      </c>
      <c r="H52" s="195" t="s">
        <v>157</v>
      </c>
      <c r="I52" s="139"/>
      <c r="J52" s="139"/>
      <c r="K52" s="139"/>
      <c r="L52" s="139"/>
      <c r="M52" s="139"/>
      <c r="N52" s="139"/>
      <c r="O52" s="139"/>
      <c r="P52" s="139"/>
      <c r="Q52" s="139"/>
      <c r="R52" s="139" t="s">
        <v>75</v>
      </c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</row>
    <row r="53" spans="1:47" outlineLevel="1">
      <c r="A53" s="140"/>
      <c r="B53" s="142"/>
      <c r="C53" s="159" t="s">
        <v>134</v>
      </c>
      <c r="D53" s="180"/>
      <c r="E53" s="172">
        <v>86.2</v>
      </c>
      <c r="F53" s="192"/>
      <c r="G53" s="144"/>
      <c r="H53" s="167"/>
      <c r="I53" s="139"/>
      <c r="J53" s="139"/>
      <c r="K53" s="139"/>
      <c r="L53" s="139"/>
      <c r="M53" s="139"/>
      <c r="N53" s="139"/>
      <c r="O53" s="139"/>
      <c r="P53" s="139"/>
      <c r="Q53" s="139"/>
      <c r="R53" s="139" t="s">
        <v>77</v>
      </c>
      <c r="S53" s="139">
        <v>0</v>
      </c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</row>
    <row r="54" spans="1:47">
      <c r="A54" s="141" t="s">
        <v>70</v>
      </c>
      <c r="B54" s="143" t="s">
        <v>52</v>
      </c>
      <c r="C54" s="160" t="s">
        <v>53</v>
      </c>
      <c r="D54" s="181"/>
      <c r="E54" s="145"/>
      <c r="F54" s="193"/>
      <c r="G54" s="145">
        <f>SUMIF(R55:R62,"&lt;&gt;NOR",G55:G62)</f>
        <v>0</v>
      </c>
      <c r="H54" s="168"/>
      <c r="R54" t="s">
        <v>71</v>
      </c>
    </row>
    <row r="55" spans="1:47" outlineLevel="1">
      <c r="A55" s="140">
        <v>22</v>
      </c>
      <c r="B55" s="142" t="s">
        <v>135</v>
      </c>
      <c r="C55" s="158" t="s">
        <v>136</v>
      </c>
      <c r="D55" s="179" t="s">
        <v>137</v>
      </c>
      <c r="E55" s="144">
        <v>2704.49</v>
      </c>
      <c r="F55" s="192"/>
      <c r="G55" s="144">
        <f>ROUND(E55*F55,2)</f>
        <v>0</v>
      </c>
      <c r="H55" s="195" t="s">
        <v>156</v>
      </c>
      <c r="I55" s="139"/>
      <c r="J55" s="139"/>
      <c r="K55" s="139"/>
      <c r="L55" s="139"/>
      <c r="M55" s="139"/>
      <c r="N55" s="139"/>
      <c r="O55" s="139"/>
      <c r="P55" s="139"/>
      <c r="Q55" s="139"/>
      <c r="R55" s="139" t="s">
        <v>75</v>
      </c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</row>
    <row r="56" spans="1:47" outlineLevel="1">
      <c r="A56" s="140"/>
      <c r="B56" s="142"/>
      <c r="C56" s="159" t="s">
        <v>138</v>
      </c>
      <c r="D56" s="180"/>
      <c r="E56" s="172">
        <v>2704.49</v>
      </c>
      <c r="F56" s="192"/>
      <c r="G56" s="144"/>
      <c r="H56" s="167"/>
      <c r="I56" s="139"/>
      <c r="J56" s="139"/>
      <c r="K56" s="139"/>
      <c r="L56" s="139"/>
      <c r="M56" s="139"/>
      <c r="N56" s="139"/>
      <c r="O56" s="139"/>
      <c r="P56" s="139"/>
      <c r="Q56" s="139"/>
      <c r="R56" s="139" t="s">
        <v>77</v>
      </c>
      <c r="S56" s="139">
        <v>0</v>
      </c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</row>
    <row r="57" spans="1:47" outlineLevel="1">
      <c r="A57" s="140">
        <v>23</v>
      </c>
      <c r="B57" s="142" t="s">
        <v>139</v>
      </c>
      <c r="C57" s="158" t="s">
        <v>140</v>
      </c>
      <c r="D57" s="179" t="s">
        <v>137</v>
      </c>
      <c r="E57" s="144">
        <v>27044.899999999998</v>
      </c>
      <c r="F57" s="192"/>
      <c r="G57" s="144">
        <f>ROUND(E57*F57,2)</f>
        <v>0</v>
      </c>
      <c r="H57" s="195" t="s">
        <v>156</v>
      </c>
      <c r="I57" s="139"/>
      <c r="J57" s="139"/>
      <c r="K57" s="139"/>
      <c r="L57" s="139"/>
      <c r="M57" s="139"/>
      <c r="N57" s="139"/>
      <c r="O57" s="139"/>
      <c r="P57" s="139"/>
      <c r="Q57" s="139"/>
      <c r="R57" s="139" t="s">
        <v>75</v>
      </c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</row>
    <row r="58" spans="1:47" outlineLevel="1">
      <c r="A58" s="140"/>
      <c r="B58" s="142"/>
      <c r="C58" s="159" t="s">
        <v>141</v>
      </c>
      <c r="D58" s="180"/>
      <c r="E58" s="172">
        <v>27044.9</v>
      </c>
      <c r="F58" s="192"/>
      <c r="G58" s="144"/>
      <c r="H58" s="167"/>
      <c r="I58" s="139"/>
      <c r="J58" s="139"/>
      <c r="K58" s="139"/>
      <c r="L58" s="139"/>
      <c r="M58" s="139"/>
      <c r="N58" s="139"/>
      <c r="O58" s="139"/>
      <c r="P58" s="139"/>
      <c r="Q58" s="139"/>
      <c r="R58" s="139" t="s">
        <v>77</v>
      </c>
      <c r="S58" s="139">
        <v>0</v>
      </c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</row>
    <row r="59" spans="1:47" outlineLevel="1">
      <c r="A59" s="140">
        <v>24</v>
      </c>
      <c r="B59" s="142" t="s">
        <v>142</v>
      </c>
      <c r="C59" s="158" t="s">
        <v>143</v>
      </c>
      <c r="D59" s="179" t="s">
        <v>137</v>
      </c>
      <c r="E59" s="144">
        <v>879.74</v>
      </c>
      <c r="F59" s="192"/>
      <c r="G59" s="144">
        <f>ROUND(E59*F59,2)</f>
        <v>0</v>
      </c>
      <c r="H59" s="195" t="s">
        <v>156</v>
      </c>
      <c r="I59" s="139"/>
      <c r="J59" s="139"/>
      <c r="K59" s="139"/>
      <c r="L59" s="139"/>
      <c r="M59" s="139"/>
      <c r="N59" s="139"/>
      <c r="O59" s="139"/>
      <c r="P59" s="139"/>
      <c r="Q59" s="139"/>
      <c r="R59" s="139" t="s">
        <v>75</v>
      </c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</row>
    <row r="60" spans="1:47" outlineLevel="1">
      <c r="A60" s="140"/>
      <c r="B60" s="142"/>
      <c r="C60" s="159" t="s">
        <v>144</v>
      </c>
      <c r="D60" s="180"/>
      <c r="E60" s="172">
        <v>879.74</v>
      </c>
      <c r="F60" s="192"/>
      <c r="G60" s="144"/>
      <c r="H60" s="167"/>
      <c r="I60" s="139"/>
      <c r="J60" s="139"/>
      <c r="K60" s="139"/>
      <c r="L60" s="139"/>
      <c r="M60" s="139"/>
      <c r="N60" s="139"/>
      <c r="O60" s="139"/>
      <c r="P60" s="139"/>
      <c r="Q60" s="139"/>
      <c r="R60" s="139" t="s">
        <v>77</v>
      </c>
      <c r="S60" s="139">
        <v>0</v>
      </c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</row>
    <row r="61" spans="1:47" outlineLevel="1">
      <c r="A61" s="140">
        <v>25</v>
      </c>
      <c r="B61" s="142" t="s">
        <v>145</v>
      </c>
      <c r="C61" s="158" t="s">
        <v>146</v>
      </c>
      <c r="D61" s="179" t="s">
        <v>137</v>
      </c>
      <c r="E61" s="144">
        <v>1824.7499999999998</v>
      </c>
      <c r="F61" s="192"/>
      <c r="G61" s="144">
        <f>ROUND(E61*F61,2)</f>
        <v>0</v>
      </c>
      <c r="H61" s="195" t="s">
        <v>156</v>
      </c>
      <c r="I61" s="139"/>
      <c r="J61" s="139"/>
      <c r="K61" s="139"/>
      <c r="L61" s="139"/>
      <c r="M61" s="139"/>
      <c r="N61" s="139"/>
      <c r="O61" s="139"/>
      <c r="P61" s="139"/>
      <c r="Q61" s="139"/>
      <c r="R61" s="139" t="s">
        <v>75</v>
      </c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</row>
    <row r="62" spans="1:47" outlineLevel="1">
      <c r="A62" s="151"/>
      <c r="B62" s="152"/>
      <c r="C62" s="161" t="s">
        <v>147</v>
      </c>
      <c r="D62" s="182"/>
      <c r="E62" s="173">
        <v>1824.75</v>
      </c>
      <c r="F62" s="194"/>
      <c r="G62" s="153"/>
      <c r="H62" s="169"/>
      <c r="I62" s="139"/>
      <c r="J62" s="139"/>
      <c r="K62" s="139"/>
      <c r="L62" s="139"/>
      <c r="M62" s="139"/>
      <c r="N62" s="139"/>
      <c r="O62" s="139"/>
      <c r="P62" s="139"/>
      <c r="Q62" s="139"/>
      <c r="R62" s="139" t="s">
        <v>77</v>
      </c>
      <c r="S62" s="139">
        <v>0</v>
      </c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</row>
    <row r="63" spans="1:47">
      <c r="B63" s="7" t="s">
        <v>148</v>
      </c>
      <c r="C63" s="162" t="s">
        <v>148</v>
      </c>
      <c r="D63" s="9"/>
      <c r="E63" s="174"/>
      <c r="F63" s="6"/>
      <c r="G63" s="6"/>
      <c r="H63" s="9"/>
      <c r="P63">
        <v>15</v>
      </c>
      <c r="Q63">
        <v>21</v>
      </c>
    </row>
    <row r="64" spans="1:47">
      <c r="A64" s="154"/>
      <c r="B64" s="155" t="s">
        <v>28</v>
      </c>
      <c r="C64" s="163" t="s">
        <v>148</v>
      </c>
      <c r="D64" s="183"/>
      <c r="E64" s="175"/>
      <c r="F64" s="156"/>
      <c r="G64" s="157">
        <f>G8+G11+G22+G54</f>
        <v>0</v>
      </c>
      <c r="H64" s="9"/>
      <c r="P64" t="e">
        <f>SUMIF(#REF!,P63,G7:G62)</f>
        <v>#REF!</v>
      </c>
      <c r="Q64" t="e">
        <f>SUMIF(#REF!,Q63,G7:G62)</f>
        <v>#REF!</v>
      </c>
      <c r="R64" t="s">
        <v>149</v>
      </c>
    </row>
    <row r="65" spans="1:18">
      <c r="B65" s="7" t="s">
        <v>148</v>
      </c>
      <c r="C65" s="162" t="s">
        <v>148</v>
      </c>
      <c r="D65" s="9"/>
      <c r="E65" s="174"/>
      <c r="F65" s="6"/>
      <c r="G65" s="6"/>
      <c r="H65" s="9"/>
    </row>
    <row r="66" spans="1:18">
      <c r="B66" s="7" t="s">
        <v>148</v>
      </c>
      <c r="C66" s="162" t="s">
        <v>148</v>
      </c>
      <c r="D66" s="9"/>
      <c r="E66" s="174"/>
      <c r="F66" s="6"/>
      <c r="G66" s="6"/>
      <c r="H66" s="9"/>
    </row>
    <row r="67" spans="1:18">
      <c r="A67" s="270" t="s">
        <v>150</v>
      </c>
      <c r="B67" s="270"/>
      <c r="C67" s="271"/>
      <c r="D67" s="9"/>
      <c r="E67" s="174"/>
      <c r="F67" s="6"/>
      <c r="G67" s="6"/>
      <c r="H67" s="9"/>
    </row>
    <row r="68" spans="1:18">
      <c r="A68" s="251"/>
      <c r="B68" s="252"/>
      <c r="C68" s="253"/>
      <c r="D68" s="252"/>
      <c r="E68" s="252"/>
      <c r="F68" s="252"/>
      <c r="G68" s="254"/>
      <c r="H68" s="9"/>
      <c r="R68" t="s">
        <v>151</v>
      </c>
    </row>
    <row r="69" spans="1:18">
      <c r="A69" s="255"/>
      <c r="B69" s="256"/>
      <c r="C69" s="257"/>
      <c r="D69" s="256"/>
      <c r="E69" s="256"/>
      <c r="F69" s="256"/>
      <c r="G69" s="258"/>
      <c r="H69" s="9"/>
    </row>
    <row r="70" spans="1:18">
      <c r="A70" s="255"/>
      <c r="B70" s="256"/>
      <c r="C70" s="257"/>
      <c r="D70" s="256"/>
      <c r="E70" s="256"/>
      <c r="F70" s="256"/>
      <c r="G70" s="258"/>
      <c r="H70" s="9"/>
    </row>
    <row r="71" spans="1:18">
      <c r="A71" s="255"/>
      <c r="B71" s="256"/>
      <c r="C71" s="257"/>
      <c r="D71" s="256"/>
      <c r="E71" s="256"/>
      <c r="F71" s="256"/>
      <c r="G71" s="258"/>
      <c r="H71" s="9"/>
    </row>
    <row r="72" spans="1:18">
      <c r="A72" s="259"/>
      <c r="B72" s="260"/>
      <c r="C72" s="261"/>
      <c r="D72" s="260"/>
      <c r="E72" s="260"/>
      <c r="F72" s="260"/>
      <c r="G72" s="262"/>
      <c r="H72" s="9"/>
    </row>
    <row r="73" spans="1:18">
      <c r="B73" s="7" t="s">
        <v>148</v>
      </c>
      <c r="C73" s="162" t="s">
        <v>148</v>
      </c>
      <c r="D73" s="9"/>
      <c r="E73" s="174"/>
      <c r="F73" s="6"/>
      <c r="G73" s="6"/>
      <c r="H73" s="9"/>
    </row>
    <row r="74" spans="1:18">
      <c r="C74" s="162"/>
      <c r="R74" t="s">
        <v>152</v>
      </c>
    </row>
  </sheetData>
  <sheetProtection password="CCE1" sheet="1" objects="1" scenarios="1"/>
  <protectedRanges>
    <protectedRange sqref="F9:F62" name="Oblast1"/>
  </protectedRanges>
  <mergeCells count="6">
    <mergeCell ref="A68:G72"/>
    <mergeCell ref="A1:G1"/>
    <mergeCell ref="C2:G2"/>
    <mergeCell ref="C3:G3"/>
    <mergeCell ref="C4:G4"/>
    <mergeCell ref="A67:C67"/>
  </mergeCells>
  <pageMargins left="0.39370078740157483" right="0.19685039370078741" top="0.78740157480314965" bottom="0.78740157480314965" header="0.31496062992125984" footer="0.31496062992125984"/>
  <pageSetup paperSize="9" scale="85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2022-04-05T12:00:41Z</dcterms:modified>
</cp:coreProperties>
</file>